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8195" windowHeight="7995"/>
  </bookViews>
  <sheets>
    <sheet name="Sheet1" sheetId="1" r:id="rId1"/>
    <sheet name="Sheet2" sheetId="2" r:id="rId2"/>
  </sheets>
  <calcPr calcId="145621"/>
</workbook>
</file>

<file path=xl/calcChain.xml><?xml version="1.0" encoding="utf-8"?>
<calcChain xmlns="http://schemas.openxmlformats.org/spreadsheetml/2006/main">
  <c r="Q5" i="1" l="1"/>
  <c r="H5" i="1"/>
  <c r="H6" i="1"/>
  <c r="H7" i="1"/>
  <c r="H8" i="1"/>
  <c r="H9" i="1"/>
  <c r="H10" i="1"/>
  <c r="H11" i="1"/>
  <c r="H12" i="1"/>
  <c r="H13" i="1"/>
  <c r="H14" i="1"/>
  <c r="H15" i="1"/>
  <c r="H4" i="1"/>
  <c r="V6" i="1" s="1"/>
  <c r="V7" i="1"/>
  <c r="V4" i="1"/>
  <c r="H16" i="1" l="1"/>
  <c r="V5" i="1"/>
  <c r="V9" i="1"/>
  <c r="V8" i="1"/>
  <c r="V16" i="1" l="1"/>
</calcChain>
</file>

<file path=xl/sharedStrings.xml><?xml version="1.0" encoding="utf-8"?>
<sst xmlns="http://schemas.openxmlformats.org/spreadsheetml/2006/main" count="96" uniqueCount="44">
  <si>
    <t>red and white</t>
  </si>
  <si>
    <t>black and white</t>
  </si>
  <si>
    <t>blue</t>
  </si>
  <si>
    <t>white and blue</t>
  </si>
  <si>
    <t>AFL</t>
  </si>
  <si>
    <t>BFL</t>
  </si>
  <si>
    <t>AFL goal bonus$</t>
  </si>
  <si>
    <t>AFL behind bonus$</t>
  </si>
  <si>
    <t>BFL goal bonus$</t>
  </si>
  <si>
    <t>BFL behind bonus$</t>
  </si>
  <si>
    <t>Bonus Type</t>
  </si>
  <si>
    <t>Amount $</t>
  </si>
  <si>
    <t>Sydney Swans</t>
  </si>
  <si>
    <t>Carlton Blues</t>
  </si>
  <si>
    <t>Geelong Cats</t>
  </si>
  <si>
    <t>Collingwood Magpies</t>
  </si>
  <si>
    <t>Ballarat Swans</t>
  </si>
  <si>
    <t>North Ballarat Roosters</t>
  </si>
  <si>
    <t>Team Name</t>
  </si>
  <si>
    <t>League</t>
  </si>
  <si>
    <t>Team Colours</t>
  </si>
  <si>
    <t>Goals</t>
  </si>
  <si>
    <t>Behinds</t>
  </si>
  <si>
    <t>Team Bonus $</t>
  </si>
  <si>
    <t>Hopefully this simple example might assist you in the use of IF statements, to create flexibiity, reliability and efficiency in the spreadsheet tool (also useful when you are making observations about changing values and for your recommendations to BTFC)</t>
  </si>
  <si>
    <t>Total Bonus $</t>
  </si>
  <si>
    <t>Leagues</t>
  </si>
  <si>
    <t>Game Date</t>
  </si>
  <si>
    <t>Total</t>
  </si>
  <si>
    <t>Bonus level</t>
  </si>
  <si>
    <t>Bonus Levels</t>
  </si>
  <si>
    <t>single</t>
  </si>
  <si>
    <t>double</t>
  </si>
  <si>
    <t>The idea of nesting can be useful in your assignment when calculating the commissions where two tests apply (floor space and new/returning visitor)!</t>
  </si>
  <si>
    <t>Bonus multiplier</t>
  </si>
  <si>
    <t>Example of using functions (IF, SUM, SUMIF) and 'nesting' functions (i.e. using one function inside another)</t>
  </si>
  <si>
    <t>white and black</t>
  </si>
  <si>
    <t>white and red</t>
  </si>
  <si>
    <t>Note that the IF function does not include the actual bonus amounts in the calculations, since, if the bonus amounts change then you would need to update each calculation - using an absolute reference to an amount in a list of of possible payments means that if the amount changes you only need to change it in one place to make the change across all calculations.</t>
  </si>
  <si>
    <t>This example includes the use of nested IF functions where the 2 tests are for selecting correct football league (Australian FL or Ballarat FL) and whether bonus amount to be calculated for a goal or a behind (both types of scores in Australian Rules football) are to be multiplied (bonus level).</t>
  </si>
  <si>
    <t xml:space="preserve">Try changing the bonus amounts and/or bonus multiplier values (green numbers) and see what happens to the calculations </t>
  </si>
  <si>
    <t>Note the use of data validation and protection measures used to allow/inhibit data input/changes in various cells (blue text) in this spreadsheet - look at the Data menu and Format Cell  options (Home menu) to see how these might work for your assignment!</t>
  </si>
  <si>
    <t>Try changing the blue text items to see what happens - try inputting nonsensical data.</t>
  </si>
  <si>
    <t>The IF function creates the column H calculations and the SUMIF function creates the column V functions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</si>
</sst>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C09]dd\-mmm\-yyyy;@"/>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11"/>
      <color rgb="FF00B050"/>
      <name val="Calibri"/>
      <family val="2"/>
      <scheme val="minor"/>
    </font>
    <font>
      <sz val="11"/>
      <color theme="3" tint="0.3999755851924192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style="double">
        <color indexed="64"/>
      </bottom>
      <diagonal/>
    </border>
  </borders>
  <cellStyleXfs count="2">
    <xf numFmtId="0" fontId="0" fillId="0" borderId="0"/>
    <xf numFmtId="44" fontId="1" fillId="0" borderId="0" applyFont="0" applyFill="0" applyBorder="0" applyAlignment="0" applyProtection="0"/>
  </cellStyleXfs>
  <cellXfs count="20">
    <xf numFmtId="0" fontId="0" fillId="0" borderId="0" xfId="0"/>
    <xf numFmtId="44" fontId="0" fillId="0" borderId="0" xfId="1" applyFont="1"/>
    <xf numFmtId="0" fontId="2" fillId="0" borderId="1" xfId="0" applyFont="1" applyBorder="1"/>
    <xf numFmtId="0" fontId="2" fillId="0" borderId="0" xfId="0" applyFont="1" applyBorder="1"/>
    <xf numFmtId="44" fontId="0" fillId="0" borderId="0" xfId="0" applyNumberFormat="1" applyBorder="1"/>
    <xf numFmtId="0" fontId="0" fillId="0" borderId="0" xfId="0" applyProtection="1">
      <protection locked="0"/>
    </xf>
    <xf numFmtId="44" fontId="0" fillId="0" borderId="0" xfId="1" applyFont="1" applyProtection="1">
      <protection locked="0"/>
    </xf>
    <xf numFmtId="44" fontId="0" fillId="2" borderId="0" xfId="1" applyFont="1" applyFill="1" applyProtection="1">
      <protection locked="0"/>
    </xf>
    <xf numFmtId="0" fontId="0" fillId="2" borderId="0" xfId="0" applyFill="1"/>
    <xf numFmtId="44" fontId="3" fillId="0" borderId="0" xfId="1" applyFont="1" applyProtection="1"/>
    <xf numFmtId="0" fontId="3" fillId="0" borderId="0" xfId="0" applyFont="1"/>
    <xf numFmtId="44" fontId="3" fillId="3" borderId="2" xfId="0" applyNumberFormat="1" applyFont="1" applyFill="1" applyBorder="1"/>
    <xf numFmtId="0" fontId="4" fillId="2" borderId="0" xfId="0" applyFont="1" applyFill="1" applyProtection="1">
      <protection locked="0"/>
    </xf>
    <xf numFmtId="164" fontId="5" fillId="0" borderId="0" xfId="0" applyNumberFormat="1" applyFont="1" applyAlignment="1" applyProtection="1">
      <alignment horizontal="center"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1" fontId="5" fillId="0" borderId="0" xfId="0" applyNumberFormat="1" applyFont="1" applyAlignment="1" applyProtection="1">
      <alignment horizontal="center" vertical="center"/>
      <protection locked="0"/>
    </xf>
    <xf numFmtId="0" fontId="5" fillId="0" borderId="0" xfId="0" applyFont="1" applyProtection="1">
      <protection locked="0"/>
    </xf>
    <xf numFmtId="0" fontId="0" fillId="2" borderId="0" xfId="0" applyFont="1" applyFill="1" applyProtection="1"/>
    <xf numFmtId="44" fontId="4" fillId="2" borderId="0" xfId="1" applyFont="1" applyFill="1" applyProtection="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5"/>
  <sheetViews>
    <sheetView tabSelected="1" workbookViewId="0">
      <selection activeCell="K5" sqref="K5"/>
    </sheetView>
  </sheetViews>
  <sheetFormatPr defaultRowHeight="15" x14ac:dyDescent="0.25"/>
  <cols>
    <col min="1" max="1" width="3.7109375" customWidth="1"/>
    <col min="2" max="2" width="16.28515625" customWidth="1"/>
    <col min="3" max="3" width="15" bestFit="1" customWidth="1"/>
    <col min="5" max="5" width="6.5703125" bestFit="1" customWidth="1"/>
    <col min="6" max="6" width="8.28515625" bestFit="1" customWidth="1"/>
    <col min="7" max="7" width="11.28515625" bestFit="1" customWidth="1"/>
    <col min="8" max="8" width="13.28515625" bestFit="1" customWidth="1"/>
    <col min="9" max="9" width="2.5703125" customWidth="1"/>
    <col min="10" max="10" width="18" bestFit="1" customWidth="1"/>
    <col min="12" max="12" width="2.5703125" customWidth="1"/>
    <col min="13" max="13" width="16.42578125" bestFit="1" customWidth="1"/>
    <col min="14" max="14" width="8.140625" bestFit="1" customWidth="1"/>
    <col min="15" max="15" width="2.7109375" customWidth="1"/>
    <col min="16" max="16" width="12.42578125" bestFit="1" customWidth="1"/>
    <col min="17" max="17" width="15.85546875" bestFit="1" customWidth="1"/>
    <col min="18" max="18" width="2.85546875" customWidth="1"/>
    <col min="19" max="19" width="21.85546875" bestFit="1" customWidth="1"/>
    <col min="20" max="20" width="15" bestFit="1" customWidth="1"/>
    <col min="21" max="21" width="7.28515625" bestFit="1" customWidth="1"/>
    <col min="22" max="22" width="12.7109375" bestFit="1" customWidth="1"/>
  </cols>
  <sheetData>
    <row r="1" spans="2:22" x14ac:dyDescent="0.25">
      <c r="B1" t="s">
        <v>35</v>
      </c>
    </row>
    <row r="3" spans="2:22" x14ac:dyDescent="0.25">
      <c r="B3" s="2" t="s">
        <v>27</v>
      </c>
      <c r="C3" s="2" t="s">
        <v>20</v>
      </c>
      <c r="D3" s="2" t="s">
        <v>19</v>
      </c>
      <c r="E3" s="2" t="s">
        <v>21</v>
      </c>
      <c r="F3" s="2" t="s">
        <v>22</v>
      </c>
      <c r="G3" s="2" t="s">
        <v>29</v>
      </c>
      <c r="H3" s="2" t="s">
        <v>23</v>
      </c>
      <c r="J3" s="2" t="s">
        <v>10</v>
      </c>
      <c r="K3" s="2" t="s">
        <v>11</v>
      </c>
      <c r="L3" s="3"/>
      <c r="M3" s="2" t="s">
        <v>20</v>
      </c>
      <c r="N3" s="2" t="s">
        <v>26</v>
      </c>
      <c r="O3" s="5"/>
      <c r="P3" s="2" t="s">
        <v>30</v>
      </c>
      <c r="Q3" s="2" t="s">
        <v>34</v>
      </c>
      <c r="S3" s="2" t="s">
        <v>18</v>
      </c>
      <c r="T3" s="2" t="s">
        <v>20</v>
      </c>
      <c r="U3" s="2" t="s">
        <v>19</v>
      </c>
      <c r="V3" s="2" t="s">
        <v>25</v>
      </c>
    </row>
    <row r="4" spans="2:22" x14ac:dyDescent="0.25">
      <c r="B4" s="13">
        <v>41640</v>
      </c>
      <c r="C4" s="14" t="s">
        <v>1</v>
      </c>
      <c r="D4" s="15" t="s">
        <v>4</v>
      </c>
      <c r="E4" s="16">
        <v>1</v>
      </c>
      <c r="F4" s="16">
        <v>1</v>
      </c>
      <c r="G4" s="15" t="s">
        <v>31</v>
      </c>
      <c r="H4" s="9">
        <f t="shared" ref="H4:H15" si="0">IF(D4=$N$4,IF(G4=$P$4,SUM(E4*$K$4,F4*$K$5)*$Q$4,SUM(E4*$K$4,F4*$K$5)*$Q$5),IF(G4=$P$4,SUM(E4*$K$6,F4*$K$7)*$Q$4,SUM(E4*$K$6,F4*$K$7)*$Q$5))</f>
        <v>120</v>
      </c>
      <c r="J4" s="8" t="s">
        <v>6</v>
      </c>
      <c r="K4" s="19">
        <v>100</v>
      </c>
      <c r="L4" s="1"/>
      <c r="M4" s="7" t="s">
        <v>1</v>
      </c>
      <c r="N4" s="7" t="s">
        <v>4</v>
      </c>
      <c r="O4" s="5"/>
      <c r="P4" s="7" t="s">
        <v>31</v>
      </c>
      <c r="Q4" s="12">
        <v>1</v>
      </c>
      <c r="S4" s="5" t="s">
        <v>16</v>
      </c>
      <c r="T4" s="17" t="s">
        <v>37</v>
      </c>
      <c r="U4" s="17" t="s">
        <v>5</v>
      </c>
      <c r="V4" s="9">
        <f>SUMIF($C$4:$C$15,T4,$H$4:$H$15)</f>
        <v>1620</v>
      </c>
    </row>
    <row r="5" spans="2:22" x14ac:dyDescent="0.25">
      <c r="B5" s="13">
        <v>41640</v>
      </c>
      <c r="C5" s="14" t="s">
        <v>36</v>
      </c>
      <c r="D5" s="15" t="s">
        <v>5</v>
      </c>
      <c r="E5" s="16">
        <v>9</v>
      </c>
      <c r="F5" s="16">
        <v>3</v>
      </c>
      <c r="G5" s="15" t="s">
        <v>31</v>
      </c>
      <c r="H5" s="9">
        <f t="shared" si="0"/>
        <v>480</v>
      </c>
      <c r="J5" s="8" t="s">
        <v>7</v>
      </c>
      <c r="K5" s="19">
        <v>20</v>
      </c>
      <c r="L5" s="1"/>
      <c r="M5" s="7" t="s">
        <v>2</v>
      </c>
      <c r="N5" s="7" t="s">
        <v>5</v>
      </c>
      <c r="O5" s="5"/>
      <c r="P5" s="7" t="s">
        <v>32</v>
      </c>
      <c r="Q5" s="18">
        <f>Q4*2</f>
        <v>2</v>
      </c>
      <c r="S5" s="5" t="s">
        <v>13</v>
      </c>
      <c r="T5" s="17" t="s">
        <v>2</v>
      </c>
      <c r="U5" s="17" t="s">
        <v>4</v>
      </c>
      <c r="V5" s="9">
        <f t="shared" ref="V5:V9" si="1">SUMIF($C$4:$C$15,T5,$H$4:$H$15)</f>
        <v>4100</v>
      </c>
    </row>
    <row r="6" spans="2:22" x14ac:dyDescent="0.25">
      <c r="B6" s="13">
        <v>41640</v>
      </c>
      <c r="C6" s="14" t="s">
        <v>3</v>
      </c>
      <c r="D6" s="15" t="s">
        <v>4</v>
      </c>
      <c r="E6" s="16">
        <v>17</v>
      </c>
      <c r="F6" s="16">
        <v>12</v>
      </c>
      <c r="G6" s="15" t="s">
        <v>31</v>
      </c>
      <c r="H6" s="9">
        <f t="shared" si="0"/>
        <v>1940</v>
      </c>
      <c r="J6" s="8" t="s">
        <v>8</v>
      </c>
      <c r="K6" s="19">
        <v>50</v>
      </c>
      <c r="L6" s="1"/>
      <c r="M6" s="7" t="s">
        <v>0</v>
      </c>
      <c r="N6" s="6"/>
      <c r="O6" s="5"/>
      <c r="P6" s="5"/>
      <c r="Q6" s="5"/>
      <c r="S6" s="5" t="s">
        <v>15</v>
      </c>
      <c r="T6" s="17" t="s">
        <v>1</v>
      </c>
      <c r="U6" s="17" t="s">
        <v>4</v>
      </c>
      <c r="V6" s="9">
        <f t="shared" si="1"/>
        <v>340</v>
      </c>
    </row>
    <row r="7" spans="2:22" x14ac:dyDescent="0.25">
      <c r="B7" s="13">
        <v>41671</v>
      </c>
      <c r="C7" s="14" t="s">
        <v>36</v>
      </c>
      <c r="D7" s="15" t="s">
        <v>5</v>
      </c>
      <c r="E7" s="16">
        <v>7</v>
      </c>
      <c r="F7" s="16">
        <v>4</v>
      </c>
      <c r="G7" s="15" t="s">
        <v>31</v>
      </c>
      <c r="H7" s="9">
        <f t="shared" si="0"/>
        <v>390</v>
      </c>
      <c r="J7" s="8" t="s">
        <v>9</v>
      </c>
      <c r="K7" s="19">
        <v>10</v>
      </c>
      <c r="L7" s="1"/>
      <c r="M7" s="7" t="s">
        <v>3</v>
      </c>
      <c r="N7" s="6"/>
      <c r="O7" s="6"/>
      <c r="P7" s="5"/>
      <c r="Q7" s="5"/>
      <c r="S7" s="5" t="s">
        <v>14</v>
      </c>
      <c r="T7" s="17" t="s">
        <v>3</v>
      </c>
      <c r="U7" s="17" t="s">
        <v>4</v>
      </c>
      <c r="V7" s="9">
        <f t="shared" si="1"/>
        <v>1940</v>
      </c>
    </row>
    <row r="8" spans="2:22" x14ac:dyDescent="0.25">
      <c r="B8" s="13">
        <v>41671</v>
      </c>
      <c r="C8" s="14" t="s">
        <v>1</v>
      </c>
      <c r="D8" s="15" t="s">
        <v>4</v>
      </c>
      <c r="E8" s="16">
        <v>1</v>
      </c>
      <c r="F8" s="16">
        <v>6</v>
      </c>
      <c r="G8" s="15" t="s">
        <v>31</v>
      </c>
      <c r="H8" s="9">
        <f t="shared" si="0"/>
        <v>220</v>
      </c>
      <c r="M8" s="7" t="s">
        <v>36</v>
      </c>
      <c r="N8" s="5"/>
      <c r="O8" s="5"/>
      <c r="P8" s="5"/>
      <c r="S8" s="5" t="s">
        <v>17</v>
      </c>
      <c r="T8" s="17" t="s">
        <v>36</v>
      </c>
      <c r="U8" s="17" t="s">
        <v>5</v>
      </c>
      <c r="V8" s="9">
        <f t="shared" si="1"/>
        <v>970</v>
      </c>
    </row>
    <row r="9" spans="2:22" x14ac:dyDescent="0.25">
      <c r="B9" s="13">
        <v>41699</v>
      </c>
      <c r="C9" s="14" t="s">
        <v>36</v>
      </c>
      <c r="D9" s="15" t="s">
        <v>5</v>
      </c>
      <c r="E9" s="16">
        <v>1</v>
      </c>
      <c r="F9" s="16">
        <v>5</v>
      </c>
      <c r="G9" s="15" t="s">
        <v>31</v>
      </c>
      <c r="H9" s="9">
        <f t="shared" si="0"/>
        <v>100</v>
      </c>
      <c r="M9" s="7" t="s">
        <v>37</v>
      </c>
      <c r="N9" s="5"/>
      <c r="O9" s="5"/>
      <c r="P9" s="5"/>
      <c r="S9" s="5" t="s">
        <v>12</v>
      </c>
      <c r="T9" s="17" t="s">
        <v>0</v>
      </c>
      <c r="U9" s="17" t="s">
        <v>4</v>
      </c>
      <c r="V9" s="9">
        <f t="shared" si="1"/>
        <v>8600</v>
      </c>
    </row>
    <row r="10" spans="2:22" x14ac:dyDescent="0.25">
      <c r="B10" s="13">
        <v>41640</v>
      </c>
      <c r="C10" s="14" t="s">
        <v>0</v>
      </c>
      <c r="D10" s="15" t="s">
        <v>4</v>
      </c>
      <c r="E10" s="16">
        <v>20</v>
      </c>
      <c r="F10" s="16">
        <v>15</v>
      </c>
      <c r="G10" s="15" t="s">
        <v>32</v>
      </c>
      <c r="H10" s="9">
        <f t="shared" si="0"/>
        <v>4600</v>
      </c>
      <c r="M10" s="5"/>
      <c r="N10" s="5"/>
      <c r="O10" s="5"/>
      <c r="P10" s="5"/>
      <c r="S10" s="5"/>
      <c r="T10" s="5"/>
      <c r="U10" s="5"/>
      <c r="V10" s="10"/>
    </row>
    <row r="11" spans="2:22" x14ac:dyDescent="0.25">
      <c r="B11" s="13">
        <v>41640</v>
      </c>
      <c r="C11" s="14" t="s">
        <v>37</v>
      </c>
      <c r="D11" s="15" t="s">
        <v>5</v>
      </c>
      <c r="E11" s="16">
        <v>15</v>
      </c>
      <c r="F11" s="16">
        <v>6</v>
      </c>
      <c r="G11" s="15" t="s">
        <v>31</v>
      </c>
      <c r="H11" s="9">
        <f t="shared" si="0"/>
        <v>810</v>
      </c>
      <c r="M11" s="5"/>
      <c r="N11" s="5"/>
      <c r="O11" s="5"/>
      <c r="P11" s="5"/>
      <c r="S11" s="5"/>
      <c r="T11" s="5"/>
      <c r="U11" s="5"/>
      <c r="V11" s="10"/>
    </row>
    <row r="12" spans="2:22" x14ac:dyDescent="0.25">
      <c r="B12" s="13">
        <v>41671</v>
      </c>
      <c r="C12" s="14" t="s">
        <v>0</v>
      </c>
      <c r="D12" s="15" t="s">
        <v>4</v>
      </c>
      <c r="E12" s="16">
        <v>18</v>
      </c>
      <c r="F12" s="16">
        <v>10</v>
      </c>
      <c r="G12" s="15" t="s">
        <v>32</v>
      </c>
      <c r="H12" s="9">
        <f t="shared" si="0"/>
        <v>4000</v>
      </c>
      <c r="M12" s="5"/>
      <c r="N12" s="5"/>
      <c r="O12" s="5"/>
      <c r="P12" s="5"/>
      <c r="S12" s="5"/>
      <c r="T12" s="5"/>
      <c r="U12" s="5"/>
      <c r="V12" s="10"/>
    </row>
    <row r="13" spans="2:22" x14ac:dyDescent="0.25">
      <c r="B13" s="13">
        <v>41671</v>
      </c>
      <c r="C13" s="14" t="s">
        <v>37</v>
      </c>
      <c r="D13" s="15" t="s">
        <v>5</v>
      </c>
      <c r="E13" s="16">
        <v>15</v>
      </c>
      <c r="F13" s="16">
        <v>6</v>
      </c>
      <c r="G13" s="15" t="s">
        <v>31</v>
      </c>
      <c r="H13" s="9">
        <f t="shared" si="0"/>
        <v>810</v>
      </c>
      <c r="M13" s="5"/>
      <c r="N13" s="5"/>
      <c r="O13" s="5"/>
      <c r="P13" s="5"/>
      <c r="S13" s="5"/>
      <c r="T13" s="5"/>
      <c r="U13" s="5"/>
      <c r="V13" s="10"/>
    </row>
    <row r="14" spans="2:22" x14ac:dyDescent="0.25">
      <c r="B14" s="13">
        <v>41640</v>
      </c>
      <c r="C14" s="14" t="s">
        <v>2</v>
      </c>
      <c r="D14" s="15" t="s">
        <v>4</v>
      </c>
      <c r="E14" s="16">
        <v>25</v>
      </c>
      <c r="F14" s="16">
        <v>10</v>
      </c>
      <c r="G14" s="15" t="s">
        <v>31</v>
      </c>
      <c r="H14" s="9">
        <f t="shared" si="0"/>
        <v>2700</v>
      </c>
      <c r="M14" s="5"/>
      <c r="N14" s="5"/>
      <c r="O14" s="5"/>
      <c r="P14" s="5"/>
      <c r="S14" s="5"/>
      <c r="T14" s="5"/>
      <c r="U14" s="5"/>
      <c r="V14" s="10"/>
    </row>
    <row r="15" spans="2:22" x14ac:dyDescent="0.25">
      <c r="B15" s="13">
        <v>41640</v>
      </c>
      <c r="C15" s="14" t="s">
        <v>2</v>
      </c>
      <c r="D15" s="15" t="s">
        <v>4</v>
      </c>
      <c r="E15" s="16">
        <v>13</v>
      </c>
      <c r="F15" s="16">
        <v>5</v>
      </c>
      <c r="G15" s="15" t="s">
        <v>31</v>
      </c>
      <c r="H15" s="9">
        <f t="shared" si="0"/>
        <v>1400</v>
      </c>
      <c r="M15" s="5"/>
      <c r="N15" s="5"/>
      <c r="O15" s="5"/>
      <c r="P15" s="5"/>
      <c r="S15" s="5"/>
      <c r="T15" s="5"/>
      <c r="U15" s="5"/>
      <c r="V15" s="10"/>
    </row>
    <row r="16" spans="2:22" ht="15.75" thickBot="1" x14ac:dyDescent="0.3">
      <c r="G16" s="10" t="s">
        <v>28</v>
      </c>
      <c r="H16" s="11">
        <f>SUM(H4:H15)</f>
        <v>17570</v>
      </c>
      <c r="M16" s="5"/>
      <c r="N16" s="5"/>
      <c r="O16" s="5"/>
      <c r="P16" s="5"/>
      <c r="U16" s="10" t="s">
        <v>28</v>
      </c>
      <c r="V16" s="11">
        <f>SUM(V4:V15)</f>
        <v>17570</v>
      </c>
    </row>
    <row r="17" spans="2:22" ht="15.75" thickTop="1" x14ac:dyDescent="0.25">
      <c r="V17" s="4"/>
    </row>
    <row r="18" spans="2:22" x14ac:dyDescent="0.25">
      <c r="B18" t="s">
        <v>39</v>
      </c>
    </row>
    <row r="19" spans="2:22" x14ac:dyDescent="0.25">
      <c r="B19" t="s">
        <v>43</v>
      </c>
    </row>
    <row r="20" spans="2:22" x14ac:dyDescent="0.25">
      <c r="B20" t="s">
        <v>38</v>
      </c>
    </row>
    <row r="21" spans="2:22" x14ac:dyDescent="0.25">
      <c r="B21" t="s">
        <v>33</v>
      </c>
    </row>
    <row r="22" spans="2:22" x14ac:dyDescent="0.25">
      <c r="B22" t="s">
        <v>24</v>
      </c>
    </row>
    <row r="23" spans="2:22" x14ac:dyDescent="0.25">
      <c r="B23" t="s">
        <v>41</v>
      </c>
    </row>
    <row r="24" spans="2:22" x14ac:dyDescent="0.25">
      <c r="B24" t="s">
        <v>40</v>
      </c>
    </row>
    <row r="25" spans="2:22" x14ac:dyDescent="0.25">
      <c r="B25" t="s">
        <v>42</v>
      </c>
    </row>
  </sheetData>
  <sheetProtection sheet="1" objects="1" scenarios="1"/>
  <sortState ref="M4:M7">
    <sortCondition ref="M4"/>
  </sortState>
  <dataValidations count="10">
    <dataValidation type="list" allowBlank="1" showInputMessage="1" showErrorMessage="1" sqref="U4:U9">
      <formula1>$N$4:$N$5</formula1>
    </dataValidation>
    <dataValidation type="list" allowBlank="1" showInputMessage="1" showErrorMessage="1" sqref="T4:T9">
      <formula1>$M$4:$M$9</formula1>
    </dataValidation>
    <dataValidation type="whole" operator="greaterThanOrEqual" allowBlank="1" showInputMessage="1" showErrorMessage="1" errorTitle="invalid input" error="type whole number only" promptTitle="number of behinds kicked by team" prompt="type the whole number of behinds (1 point) kicked by team during game" sqref="F4:F15">
      <formula1>0</formula1>
    </dataValidation>
    <dataValidation type="whole" operator="greaterThanOrEqual" allowBlank="1" showInputMessage="1" showErrorMessage="1" errorTitle="wrong input" error="type whole number only" promptTitle="number of goals kicked" prompt="type the whole number of goals (6 points) kicked by the team during game" sqref="E4:E15">
      <formula1>0</formula1>
    </dataValidation>
    <dataValidation type="date" allowBlank="1" showInputMessage="1" showErrorMessage="1" errorTitle="incorrect date" error="type a valid date" promptTitle="input date of game" prompt="type date of game in d-m-yyyy format - only for 2014 games" sqref="B4:B15">
      <formula1>41640</formula1>
      <formula2>42004</formula2>
    </dataValidation>
    <dataValidation type="list" allowBlank="1" showInputMessage="1" showErrorMessage="1" promptTitle="bonus level payable" prompt="select the correct bonus level from list" sqref="G4:G15">
      <formula1>$P$4:$P$5</formula1>
    </dataValidation>
    <dataValidation type="list" allowBlank="1" showInputMessage="1" showErrorMessage="1" promptTitle="football league" prompt="select the correct league from the list" sqref="D4:D15">
      <formula1>$N$4:$N$5</formula1>
    </dataValidation>
    <dataValidation type="list" allowBlank="1" showInputMessage="1" showErrorMessage="1" promptTitle="team colours" prompt="select the appropriate team colours from the list" sqref="C4:C15">
      <formula1>$M$4:$M$9</formula1>
    </dataValidation>
    <dataValidation type="decimal" operator="greaterThanOrEqual" allowBlank="1" showInputMessage="1" showErrorMessage="1" errorTitle="invalid data" error="invalid number - try again" promptTitle="bonus amount" prompt="type in dollar value of bonus amount" sqref="K4:K7">
      <formula1>0</formula1>
    </dataValidation>
    <dataValidation type="decimal" operator="greaterThanOrEqual" allowBlank="1" showInputMessage="1" showErrorMessage="1" errorTitle="invalid number" error="type a valid decimal number for bonus multiplier" promptTitle="bonus multiplier" prompt="type in a decimal value of the multiplier for bonus payments (min. = 0.5)" sqref="Q4">
      <formula1>0.5</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 Wallace</dc:creator>
  <cp:lastModifiedBy>CS Wallace</cp:lastModifiedBy>
  <dcterms:created xsi:type="dcterms:W3CDTF">2014-05-07T00:57:46Z</dcterms:created>
  <dcterms:modified xsi:type="dcterms:W3CDTF">2014-05-09T05:46:18Z</dcterms:modified>
</cp:coreProperties>
</file>